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zacowanie\2\"/>
    </mc:Choice>
  </mc:AlternateContent>
  <xr:revisionPtr revIDLastSave="0" documentId="13_ncr:1_{BDCF42CE-5ADB-4A27-B82C-80918E93AC6D}" xr6:coauthVersionLast="47" xr6:coauthVersionMax="47" xr10:uidLastSave="{00000000-0000-0000-0000-000000000000}"/>
  <bookViews>
    <workbookView xWindow="-120" yWindow="-120" windowWidth="29040" windowHeight="15720" xr2:uid="{81E477D4-25BB-4D5F-BF2E-04D36A9D749C}"/>
  </bookViews>
  <sheets>
    <sheet name="dozowniki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H12" i="3"/>
  <c r="I7" i="3"/>
  <c r="I8" i="3"/>
  <c r="I9" i="3"/>
  <c r="I10" i="3"/>
  <c r="I11" i="3"/>
  <c r="H7" i="3"/>
  <c r="H8" i="3"/>
  <c r="H9" i="3"/>
  <c r="H10" i="3"/>
  <c r="H11" i="3"/>
</calcChain>
</file>

<file path=xl/sharedStrings.xml><?xml version="1.0" encoding="utf-8"?>
<sst xmlns="http://schemas.openxmlformats.org/spreadsheetml/2006/main" count="21" uniqueCount="21">
  <si>
    <t>Lp.</t>
  </si>
  <si>
    <t>Nazwa sprzętu_specyfikacja</t>
  </si>
  <si>
    <t>Ilość zam. szt.</t>
  </si>
  <si>
    <t>Cena netto [zł]</t>
  </si>
  <si>
    <t>VAT %</t>
  </si>
  <si>
    <t>Cena brutto [zł]</t>
  </si>
  <si>
    <t>Wartość netto [zł]</t>
  </si>
  <si>
    <t>Wartość brutto [zł]</t>
  </si>
  <si>
    <t>Dozownik butelkowy nowej generacji o regulowanej objętości, z zaworem zwrotnym. Umożliwia dozowanie cieczy bezpośrednio z butelki z odczynnikiem, którą można obracać o 360°. Do stężonego kwasu HCl. Zaprojektowane bez konieczności użycia uszczelek. Pojemość 5-50ml. Podziałka 1,0 ml, dokładność 250 µl.</t>
  </si>
  <si>
    <t>Dozownik butelkowy laboratoryjny o regulowanej objętości z cyfrowym wskaźnikiem i zaworem zwrotnym. 
Do stosowania z rozpuszczalnikami organicznymi i stężonymi kwasami HCl i HNO3.
Pojemność  0,5-5 ml.
Dozownik z poświadczeniem zgodności, oznakowaniem DE-M, certyfikatem jakości, wylewką dozującą, teleskopową rurką zasysającą, kluczem do montażu i adapterami z polipropylenu do gwintu GL 45.</t>
  </si>
  <si>
    <t>Dozownik butelkowy laboratoryjny nowej generacji z tłokiem ceramicznym,  bez zaworu zwrotnego. Zaprojektowane bez konieczności użycia uszczelek.W całości autoklawowalny w temp. 121℃, poj. 0,5-5ml, łatwa kalibracja, gwint GL 45. Dostarczane wraz z poświadczeniem zgodności, oznakowaniem DE-M, certyfikatem jakości, wylewką dozującą, teleskopową rurką zasysającą, kluczem do montażu i adapterami z polipropylenu.</t>
  </si>
  <si>
    <t>Dozownik butelkowy laboratoryjny nowej generacji z tłokiem ceramicznym, o regulowanej objętości z cyfrowym wskaźnikiem, bez zaworu zwrotnego. W całości autoklawowalny w temp. 121℃, poj. 1-10 ml, łatwa kalibracja, gwint GL 45.Dostarczane wraz z poświadczeniem zgodności, oznakowaniem DE-M, certyfikatem jakości, wylewką dozującą, teleskopową rurką zasysającą, kluczem do montażu i adapterami z polipropylenu.</t>
  </si>
  <si>
    <t>Pipetor mechaniczny stosowany do pipet o pojemności od 0,1 do 200 ml. Posiadający dwukolorowy wskaźnik ładowania, płynną regulację prędkości pracy silnika i dwa tryby pracy. W zestawie z akumulatorem, 2 zapasowymi filtrami membranowymi 0,2 μm oraz uchwytem ściennym. Oferowany z zasilaczem sieciowym lub bez.</t>
  </si>
  <si>
    <t>Przykładowy Dostawca, nr katalogowy</t>
  </si>
  <si>
    <t xml:space="preserve">Wykonawca </t>
  </si>
  <si>
    <t>Telefon:</t>
  </si>
  <si>
    <t>e-mail:</t>
  </si>
  <si>
    <t>Szacowany   termin dostawy</t>
  </si>
  <si>
    <t xml:space="preserve">ZAPROSZENIE DO SKŁADANIA OFERT W CELU OSZACOWANIA WARTOŚCI PRZEDMIOTU ZAMÓWIENIA NA DOSTAWĘ DOZOWNIKÓW DLA WSSE W RZESZOWIE
</t>
  </si>
  <si>
    <t>RAZEM</t>
  </si>
  <si>
    <t>(podpis osoby uprawnionej do reprezentowania 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</si>
</sst>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&quot; &quot;[$zł-415];[Red]&quot;-&quot;#,##0.00&quot; &quot;[$zł-415]"/>
    <numFmt numFmtId="169" formatCode="#,##0.00\ &quot;zł&quot;"/>
  </numFmts>
  <fonts count="2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1"/>
      <color theme="1"/>
      <name val="Lato"/>
      <family val="2"/>
      <charset val="238"/>
    </font>
    <font>
      <sz val="8"/>
      <name val="Aptos Narrow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5" fillId="0" borderId="0"/>
    <xf numFmtId="0" fontId="6" fillId="0" borderId="0" applyNumberFormat="0" applyBorder="0" applyProtection="0"/>
    <xf numFmtId="0" fontId="7" fillId="3" borderId="0" applyNumberFormat="0" applyBorder="0" applyProtection="0"/>
    <xf numFmtId="0" fontId="7" fillId="4" borderId="0" applyNumberFormat="0" applyBorder="0" applyProtection="0"/>
    <xf numFmtId="0" fontId="6" fillId="5" borderId="0" applyNumberFormat="0" applyBorder="0" applyProtection="0"/>
    <xf numFmtId="0" fontId="8" fillId="6" borderId="0" applyNumberFormat="0" applyBorder="0" applyProtection="0"/>
    <xf numFmtId="0" fontId="9" fillId="7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0" borderId="0" applyNumberFormat="0" applyBorder="0" applyProtection="0">
      <alignment horizontal="center"/>
    </xf>
    <xf numFmtId="0" fontId="13" fillId="0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2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0" fontId="17" fillId="9" borderId="0" applyNumberFormat="0" applyBorder="0" applyProtection="0"/>
    <xf numFmtId="0" fontId="18" fillId="9" borderId="1" applyNumberFormat="0" applyProtection="0"/>
    <xf numFmtId="0" fontId="19" fillId="0" borderId="0" applyNumberFormat="0" applyBorder="0" applyProtection="0"/>
    <xf numFmtId="164" fontId="19" fillId="0" borderId="0" applyBorder="0" applyProtection="0"/>
    <xf numFmtId="0" fontId="5" fillId="0" borderId="0" applyNumberFormat="0" applyFont="0" applyBorder="0" applyProtection="0"/>
    <xf numFmtId="0" fontId="5" fillId="0" borderId="0" applyNumberFormat="0" applyFont="0" applyBorder="0" applyProtection="0"/>
    <xf numFmtId="0" fontId="8" fillId="0" borderId="0" applyNumberFormat="0" applyBorder="0" applyProtection="0"/>
    <xf numFmtId="0" fontId="4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9" fontId="20" fillId="0" borderId="0" xfId="0" applyNumberFormat="1" applyFont="1" applyAlignment="1" applyProtection="1">
      <alignment horizontal="center"/>
      <protection locked="0"/>
    </xf>
    <xf numFmtId="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0" fillId="0" borderId="0" xfId="0" applyFont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locked="0"/>
    </xf>
    <xf numFmtId="2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right" vertical="center" wrapText="1"/>
      <protection locked="0"/>
    </xf>
    <xf numFmtId="0" fontId="21" fillId="0" borderId="7" xfId="0" applyFont="1" applyBorder="1" applyAlignment="1">
      <alignment horizontal="right"/>
    </xf>
    <xf numFmtId="0" fontId="0" fillId="0" borderId="3" xfId="0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center"/>
      <protection hidden="1"/>
    </xf>
    <xf numFmtId="169" fontId="0" fillId="0" borderId="0" xfId="0" applyNumberFormat="1" applyAlignment="1" applyProtection="1">
      <alignment horizontal="center"/>
      <protection locked="0"/>
    </xf>
    <xf numFmtId="169" fontId="20" fillId="0" borderId="0" xfId="0" applyNumberFormat="1" applyFont="1" applyAlignment="1" applyProtection="1">
      <alignment horizontal="center"/>
      <protection locked="0"/>
    </xf>
    <xf numFmtId="169" fontId="20" fillId="0" borderId="0" xfId="0" applyNumberFormat="1" applyFont="1" applyAlignment="1" applyProtection="1">
      <alignment horizontal="center" wrapText="1"/>
      <protection locked="0"/>
    </xf>
    <xf numFmtId="169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25">
    <cellStyle name="Accent" xfId="2" xr:uid="{71715199-88A0-4048-B6E7-1C2BB42285A5}"/>
    <cellStyle name="Accent 1" xfId="3" xr:uid="{B181A1CB-2EC3-472B-9FA1-C858ED7BED4E}"/>
    <cellStyle name="Accent 2" xfId="4" xr:uid="{0E8440F7-39FA-42CF-B54F-7F0EF5C95C12}"/>
    <cellStyle name="Accent 3" xfId="5" xr:uid="{308FD18A-1FD6-4339-A6F1-B018A8BD745E}"/>
    <cellStyle name="Bad" xfId="6" xr:uid="{9A3B0801-2E1D-42E5-BE72-B437EBA62CF5}"/>
    <cellStyle name="Error" xfId="7" xr:uid="{DD77EF3E-6C2B-43EA-ABFA-41F7A3F08F48}"/>
    <cellStyle name="Footnote" xfId="8" xr:uid="{7EFD199B-3A60-430F-BCB2-C6FB7466624E}"/>
    <cellStyle name="Good" xfId="9" xr:uid="{01D21610-3FCC-4085-A883-5CE02C4B23DA}"/>
    <cellStyle name="Heading" xfId="10" xr:uid="{19CE431E-AF3D-4FB5-B7DF-4FE48E60B914}"/>
    <cellStyle name="Heading (user)" xfId="11" xr:uid="{6710E60B-FE7F-4AFB-90F7-5018147C4B90}"/>
    <cellStyle name="Heading 1" xfId="12" xr:uid="{0C67AF84-F342-42B2-AE9D-2160EE41F330}"/>
    <cellStyle name="Heading 2" xfId="13" xr:uid="{6DE857FE-B1CD-493C-BE2F-D7E40690FC3E}"/>
    <cellStyle name="Heading1" xfId="14" xr:uid="{C9AADEB0-6A1A-4B46-B57E-FB4BBD67A431}"/>
    <cellStyle name="Hyperlink" xfId="15" xr:uid="{802D2D00-1D81-456A-9623-E06810A38CB0}"/>
    <cellStyle name="Neutral" xfId="16" xr:uid="{23E9DB5C-BD23-45DA-962C-BB15159EA908}"/>
    <cellStyle name="Normalny" xfId="0" builtinId="0"/>
    <cellStyle name="Normalny 2" xfId="24" xr:uid="{533B34A6-0576-4C16-BC4A-82815603890E}"/>
    <cellStyle name="Normalny 3" xfId="23" xr:uid="{D2568A75-1595-4F33-80E8-9EE2958A0069}"/>
    <cellStyle name="Normalny 4" xfId="1" xr:uid="{3A198987-0C6F-4DCA-B742-7EC0244EB58F}"/>
    <cellStyle name="Note" xfId="17" xr:uid="{00322943-5E1A-41D1-B0D2-8A259A3C8A3D}"/>
    <cellStyle name="Result" xfId="18" xr:uid="{58B650AE-3CD9-4B2E-8C00-973605C7FDA0}"/>
    <cellStyle name="Result2" xfId="19" xr:uid="{F8B2BA5E-B5EA-4647-BA02-24353AB6FA82}"/>
    <cellStyle name="Status" xfId="20" xr:uid="{9DC0D307-12C2-4DFC-B88A-CAD2C6CC5C22}"/>
    <cellStyle name="Text" xfId="21" xr:uid="{F40F32C7-00A5-48E2-9652-88ABC29BE465}"/>
    <cellStyle name="Warning" xfId="22" xr:uid="{E3E61C3E-534F-4F64-A235-91A212209B01}"/>
  </cellStyles>
  <dxfs count="13">
    <dxf>
      <alignment horizontal="center" vertical="center" textRotation="0" indent="0" justifyLastLine="0" shrinkToFit="0" readingOrder="0"/>
      <protection locked="0" hidden="0"/>
    </dxf>
    <dxf>
      <numFmt numFmtId="169" formatCode="#,##0.00\ &quot;zł&quot;"/>
      <protection locked="0" hidden="0"/>
    </dxf>
    <dxf>
      <protection locked="0" hidden="0"/>
    </dxf>
    <dxf>
      <numFmt numFmtId="169" formatCode="#,##0.00\ &quot;zł&quot;"/>
      <protection locked="1" hidden="1"/>
    </dxf>
    <dxf>
      <numFmt numFmtId="169" formatCode="#,##0.00\ &quot;zł&quot;"/>
      <protection locked="1" hidden="1"/>
    </dxf>
    <dxf>
      <numFmt numFmtId="13" formatCode="0%"/>
      <protection locked="0" hidden="0"/>
    </dxf>
    <dxf>
      <numFmt numFmtId="169" formatCode="#,##0.00\ &quot;zł&quot;"/>
      <protection locked="1" hidden="1"/>
    </dxf>
    <dxf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none"/>
      </font>
      <numFmt numFmtId="2" formatCode="0.00"/>
      <fill>
        <patternFill patternType="solid">
          <fgColor indexed="22"/>
          <bgColor indexed="3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8"/>
        </left>
        <right style="thin">
          <color indexed="8"/>
        </right>
        <top/>
        <bottom/>
      </border>
      <protection locked="0" hidden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eli 1" pivot="0" count="1" xr9:uid="{A6309FCD-73EC-45FA-BFD7-1493685CF85F}">
      <tableStyleElement type="wholeTable" dxfId="12"/>
    </tableStyle>
    <tableStyle name="Styl tabeli przestawnej 1" table="0" count="1" xr9:uid="{9B0297BD-A24C-46B5-B58C-C9AC2E6A94DB}">
      <tableStyleElement type="wholeTabl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16D855-2605-4BC2-AAE5-62407B05A361}" name="Tabela13" displayName="Tabela13" ref="A6:I11" totalsRowShown="0" headerRowDxfId="10" dataDxfId="9">
  <autoFilter ref="A6:I11" xr:uid="{AB16D855-2605-4BC2-AAE5-62407B05A361}"/>
  <tableColumns count="9">
    <tableColumn id="1" xr3:uid="{B406442D-61FB-48B3-B39E-861A3B49A5E6}" name="Lp." dataDxfId="7"/>
    <tableColumn id="3" xr3:uid="{1B1F5517-3FCF-4FE3-BF0F-9D64D500F51B}" name="Nazwa sprzętu_specyfikacja" dataDxfId="8"/>
    <tableColumn id="5" xr3:uid="{6653B8B1-CA5C-4A8F-989C-6E3C16D91DC1}" name="Przykładowy Dostawca, nr katalogowy" dataDxfId="2"/>
    <tableColumn id="6" xr3:uid="{38814E6E-511D-4592-BCC5-F4F7615F60FA}" name="Ilość zam. szt." dataDxfId="0"/>
    <tableColumn id="7" xr3:uid="{6324C109-BEB9-44C9-A643-1EB0AF395F9F}" name="Cena netto [zł]" dataDxfId="1"/>
    <tableColumn id="8" xr3:uid="{06170C11-A2DC-403E-AEEB-D11C9EDDA278}" name="VAT %" dataDxfId="5"/>
    <tableColumn id="9" xr3:uid="{B9706367-CE19-4B06-8FF5-498D65404C10}" name="Cena brutto [zł]" dataDxfId="3">
      <calculatedColumnFormula>Tabela13[[#This Row],[Cena netto '[zł']]]+Tabela13[[#This Row],[Cena netto '[zł']]]*Tabela13[[#This Row],[VAT %]]</calculatedColumnFormula>
    </tableColumn>
    <tableColumn id="10" xr3:uid="{72BD47DA-7998-48FE-A6E5-E89787E5F906}" name="Wartość netto [zł]" dataDxfId="4">
      <calculatedColumnFormula>Tabela13[[#This Row],[Cena netto '[zł']]]*Tabela13[[#This Row],[Ilość zam. szt.]]</calculatedColumnFormula>
    </tableColumn>
    <tableColumn id="11" xr3:uid="{52969755-B7BA-44D0-A6F4-91F725254F58}" name="Wartość brutto [zł]" dataDxfId="6">
      <calculatedColumnFormula>Tabela13[[#This Row],[Cena brutto '[zł']]]*Tabela13[[#This Row],[Ilość zam. szt.]]</calculatedColumnFormula>
    </tableColumn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702D5-57A7-4412-B9DE-EBFC232351B2}">
  <dimension ref="A1:I19"/>
  <sheetViews>
    <sheetView tabSelected="1" zoomScale="73" zoomScaleNormal="73" workbookViewId="0">
      <selection activeCell="J14" sqref="J14"/>
    </sheetView>
  </sheetViews>
  <sheetFormatPr defaultColWidth="8.7109375" defaultRowHeight="15" x14ac:dyDescent="0.25"/>
  <cols>
    <col min="1" max="1" width="3.5703125" style="1" customWidth="1"/>
    <col min="2" max="2" width="48.140625" style="1" customWidth="1"/>
    <col min="3" max="3" width="17.42578125" style="1" customWidth="1"/>
    <col min="4" max="4" width="12.5703125" style="1" customWidth="1"/>
    <col min="5" max="7" width="8.7109375" style="1"/>
    <col min="8" max="8" width="16.5703125" style="1" customWidth="1"/>
    <col min="9" max="9" width="13.5703125" style="1" customWidth="1"/>
    <col min="10" max="16384" width="8.7109375" style="1"/>
  </cols>
  <sheetData>
    <row r="1" spans="1:9" ht="45" customHeight="1" x14ac:dyDescent="0.25">
      <c r="A1" s="18" t="s">
        <v>18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B2" s="19" t="s">
        <v>14</v>
      </c>
      <c r="C2" s="11"/>
      <c r="D2" s="17"/>
      <c r="E2" s="17"/>
      <c r="F2" s="17"/>
      <c r="G2" s="17"/>
      <c r="H2" s="17"/>
      <c r="I2" s="16"/>
    </row>
    <row r="3" spans="1:9" x14ac:dyDescent="0.25">
      <c r="B3" s="20" t="s">
        <v>15</v>
      </c>
      <c r="C3" s="11"/>
      <c r="D3" s="17"/>
      <c r="E3" s="17"/>
      <c r="F3" s="17"/>
      <c r="G3" s="17"/>
      <c r="H3" s="17"/>
      <c r="I3" s="16"/>
    </row>
    <row r="4" spans="1:9" x14ac:dyDescent="0.25">
      <c r="B4" s="20" t="s">
        <v>16</v>
      </c>
      <c r="C4" s="11"/>
      <c r="D4" s="17"/>
      <c r="E4" s="17"/>
      <c r="F4" s="17"/>
      <c r="G4" s="17"/>
      <c r="H4" s="17"/>
      <c r="I4" s="16"/>
    </row>
    <row r="5" spans="1:9" x14ac:dyDescent="0.25">
      <c r="B5" s="20" t="s">
        <v>17</v>
      </c>
      <c r="C5" s="11"/>
      <c r="D5" s="17"/>
      <c r="E5" s="17"/>
      <c r="F5" s="17"/>
      <c r="G5" s="17"/>
      <c r="H5" s="17"/>
      <c r="I5" s="16"/>
    </row>
    <row r="6" spans="1:9" ht="38.25" x14ac:dyDescent="0.25">
      <c r="A6" s="15" t="s">
        <v>0</v>
      </c>
      <c r="B6" s="15" t="s">
        <v>1</v>
      </c>
      <c r="C6" s="14" t="s">
        <v>13</v>
      </c>
      <c r="D6" s="15" t="s">
        <v>2</v>
      </c>
      <c r="E6" s="13" t="s">
        <v>3</v>
      </c>
      <c r="F6" s="14" t="s">
        <v>4</v>
      </c>
      <c r="G6" s="13" t="s">
        <v>5</v>
      </c>
      <c r="H6" s="13" t="s">
        <v>6</v>
      </c>
      <c r="I6" s="13" t="s">
        <v>7</v>
      </c>
    </row>
    <row r="7" spans="1:9" ht="133.5" customHeight="1" x14ac:dyDescent="0.25">
      <c r="A7" s="8">
        <v>1</v>
      </c>
      <c r="B7" s="2" t="s">
        <v>8</v>
      </c>
      <c r="C7" s="2"/>
      <c r="D7" s="8">
        <v>1</v>
      </c>
      <c r="E7" s="25"/>
      <c r="F7" s="7"/>
      <c r="G7" s="24"/>
      <c r="H7" s="24">
        <f>Tabela13[[#This Row],[Cena netto '[zł']]]*Tabela13[[#This Row],[Ilość zam. szt.]]</f>
        <v>0</v>
      </c>
      <c r="I7" s="24">
        <f>Tabela13[[#This Row],[Cena brutto '[zł']]]*Tabela13[[#This Row],[Ilość zam. szt.]]</f>
        <v>0</v>
      </c>
    </row>
    <row r="8" spans="1:9" ht="136.15" customHeight="1" x14ac:dyDescent="0.25">
      <c r="A8" s="8">
        <v>2</v>
      </c>
      <c r="B8" s="9" t="s">
        <v>9</v>
      </c>
      <c r="C8" s="3"/>
      <c r="D8" s="3">
        <v>3</v>
      </c>
      <c r="E8" s="26"/>
      <c r="F8" s="6"/>
      <c r="G8" s="24"/>
      <c r="H8" s="24">
        <f>Tabela13[[#This Row],[Cena netto '[zł']]]*Tabela13[[#This Row],[Ilość zam. szt.]]</f>
        <v>0</v>
      </c>
      <c r="I8" s="24">
        <f>Tabela13[[#This Row],[Cena brutto '[zł']]]*Tabela13[[#This Row],[Ilość zam. szt.]]</f>
        <v>0</v>
      </c>
    </row>
    <row r="9" spans="1:9" ht="171" customHeight="1" x14ac:dyDescent="0.25">
      <c r="A9" s="8">
        <v>3</v>
      </c>
      <c r="B9" s="4" t="s">
        <v>10</v>
      </c>
      <c r="C9" s="5"/>
      <c r="D9" s="5">
        <v>1</v>
      </c>
      <c r="E9" s="27"/>
      <c r="F9" s="6"/>
      <c r="G9" s="24"/>
      <c r="H9" s="24">
        <f>Tabela13[[#This Row],[Cena netto '[zł']]]*Tabela13[[#This Row],[Ilość zam. szt.]]</f>
        <v>0</v>
      </c>
      <c r="I9" s="24">
        <f>Tabela13[[#This Row],[Cena brutto '[zł']]]*Tabela13[[#This Row],[Ilość zam. szt.]]</f>
        <v>0</v>
      </c>
    </row>
    <row r="10" spans="1:9" ht="142.15" customHeight="1" x14ac:dyDescent="0.25">
      <c r="A10" s="8">
        <v>4</v>
      </c>
      <c r="B10" s="4" t="s">
        <v>11</v>
      </c>
      <c r="C10" s="5"/>
      <c r="D10" s="5">
        <v>2</v>
      </c>
      <c r="E10" s="27"/>
      <c r="F10" s="6"/>
      <c r="G10" s="24"/>
      <c r="H10" s="24">
        <f>Tabela13[[#This Row],[Cena netto '[zł']]]*Tabela13[[#This Row],[Ilość zam. szt.]]</f>
        <v>0</v>
      </c>
      <c r="I10" s="24">
        <f>Tabela13[[#This Row],[Cena brutto '[zł']]]*Tabela13[[#This Row],[Ilość zam. szt.]]</f>
        <v>0</v>
      </c>
    </row>
    <row r="11" spans="1:9" ht="108.6" customHeight="1" x14ac:dyDescent="0.25">
      <c r="A11" s="8">
        <v>5</v>
      </c>
      <c r="B11" s="4" t="s">
        <v>12</v>
      </c>
      <c r="C11" s="5"/>
      <c r="D11" s="5">
        <v>1</v>
      </c>
      <c r="E11" s="27"/>
      <c r="F11" s="6"/>
      <c r="G11" s="24"/>
      <c r="H11" s="24">
        <f>Tabela13[[#This Row],[Cena netto '[zł']]]*Tabela13[[#This Row],[Ilość zam. szt.]]</f>
        <v>0</v>
      </c>
      <c r="I11" s="24">
        <f>Tabela13[[#This Row],[Cena brutto '[zł']]]*Tabela13[[#This Row],[Ilość zam. szt.]]</f>
        <v>0</v>
      </c>
    </row>
    <row r="12" spans="1:9" s="10" customFormat="1" x14ac:dyDescent="0.25">
      <c r="A12" s="21" t="s">
        <v>19</v>
      </c>
      <c r="B12" s="22"/>
      <c r="C12" s="22"/>
      <c r="D12" s="22"/>
      <c r="E12" s="22"/>
      <c r="F12" s="22"/>
      <c r="G12" s="23"/>
      <c r="H12" s="28">
        <f>SUM(Tabela13[Wartość netto '[zł']])</f>
        <v>0</v>
      </c>
      <c r="I12" s="28">
        <f>SUM(Tabela13[Wartość brutto '[zł']])</f>
        <v>0</v>
      </c>
    </row>
    <row r="13" spans="1:9" s="10" customFormat="1" x14ac:dyDescent="0.25"/>
    <row r="16" spans="1:9" x14ac:dyDescent="0.25">
      <c r="D16" s="29" t="s">
        <v>20</v>
      </c>
      <c r="E16" s="29"/>
      <c r="F16" s="29"/>
      <c r="G16" s="29"/>
      <c r="H16" s="29"/>
      <c r="I16" s="29"/>
    </row>
    <row r="17" spans="4:9" x14ac:dyDescent="0.25">
      <c r="D17" s="29"/>
      <c r="E17" s="29"/>
      <c r="F17" s="29"/>
      <c r="G17" s="29"/>
      <c r="H17" s="29"/>
      <c r="I17" s="29"/>
    </row>
    <row r="18" spans="4:9" x14ac:dyDescent="0.25">
      <c r="D18" s="29"/>
      <c r="E18" s="29"/>
      <c r="F18" s="29"/>
      <c r="G18" s="29"/>
      <c r="H18" s="29"/>
      <c r="I18" s="29"/>
    </row>
    <row r="19" spans="4:9" x14ac:dyDescent="0.25">
      <c r="D19" s="29"/>
      <c r="E19" s="29"/>
      <c r="F19" s="29"/>
      <c r="G19" s="29"/>
      <c r="H19" s="29"/>
      <c r="I19" s="29"/>
    </row>
  </sheetData>
  <mergeCells count="7">
    <mergeCell ref="A12:G12"/>
    <mergeCell ref="D16:I19"/>
    <mergeCell ref="C2:I2"/>
    <mergeCell ref="C3:I3"/>
    <mergeCell ref="C4:I4"/>
    <mergeCell ref="C5:I5"/>
    <mergeCell ref="A1:I1"/>
  </mergeCells>
  <phoneticPr fontId="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dozowniki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Chmiel</dc:creator>
  <cp:lastModifiedBy>Dominika Zgłobiś</cp:lastModifiedBy>
  <cp:lastPrinted>2026-01-22T07:12:55Z</cp:lastPrinted>
  <dcterms:created xsi:type="dcterms:W3CDTF">2025-11-19T11:39:09Z</dcterms:created>
  <dcterms:modified xsi:type="dcterms:W3CDTF">2026-03-25T11:16:28Z</dcterms:modified>
</cp:coreProperties>
</file>